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91" sheetId="16" r:id="rId1"/>
  </sheets>
  <definedNames>
    <definedName name="_xlnm.Print_Area" localSheetId="0">КПК0611291!$A$1:$BQ$109</definedName>
  </definedNames>
  <calcPr calcId="144525"/>
</workbook>
</file>

<file path=xl/calcChain.xml><?xml version="1.0" encoding="utf-8"?>
<calcChain xmlns="http://schemas.openxmlformats.org/spreadsheetml/2006/main">
  <c r="BH78" i="16" l="1"/>
  <c r="BC78" i="16"/>
  <c r="BH77" i="16"/>
  <c r="BC77" i="16"/>
  <c r="BH75" i="16"/>
  <c r="BC75" i="16"/>
  <c r="BH74" i="16"/>
  <c r="BC74" i="16"/>
  <c r="BH72" i="16"/>
  <c r="BC72" i="16"/>
  <c r="BH71" i="16"/>
  <c r="BC71" i="16"/>
  <c r="BD61" i="16"/>
  <c r="AY61" i="16"/>
  <c r="BI61" i="16" s="1"/>
  <c r="AS61" i="16"/>
  <c r="AC61" i="16"/>
  <c r="BD60" i="16"/>
  <c r="AY60" i="16"/>
  <c r="BI60" i="16" s="1"/>
  <c r="AS60" i="16"/>
  <c r="AC60" i="16"/>
  <c r="BI45" i="16"/>
  <c r="BD45" i="16"/>
  <c r="BN45" i="16" s="1"/>
  <c r="AZ45" i="16"/>
  <c r="AK45" i="16"/>
  <c r="BI44" i="16"/>
  <c r="BD44" i="16"/>
  <c r="AZ44" i="16"/>
  <c r="AK44" i="16"/>
  <c r="BI43" i="16"/>
  <c r="BD43" i="16"/>
  <c r="BN43" i="16" s="1"/>
  <c r="AZ43" i="16"/>
  <c r="AK43" i="16"/>
  <c r="BN44" i="16" l="1"/>
</calcChain>
</file>

<file path=xl/sharedStrings.xml><?xml version="1.0" encoding="utf-8"?>
<sst xmlns="http://schemas.openxmlformats.org/spreadsheetml/2006/main" count="214" uniqueCount="122">
  <si>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</si>
  <si>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</si>
  <si>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</si>
  <si>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</si>
  <si>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</si>
  <si>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</si>
  <si>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</si>
  <si>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</si>
  <si>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</si>
  <si>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</si>
  <si>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</si>
  <si>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</si>
  <si>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</si>
  <si>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</si>
  <si>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</si>
  <si>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</si>
  <si>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</si>
  <si>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</si>
  <si>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</si>
  <si>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</si>
  <si>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</si>
  <si>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</si>
  <si>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</si>
  <si>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</si>
  <si>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</si>
  <si>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</si>
  <si>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</si>
  <si>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</si>
  <si>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</si>
  <si>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</si>
  <si>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</si>
  <si>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</si>
  <si>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</si>
  <si>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</si>
  <si>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</si>
  <si>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</si>
  <si>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</si>
  <si>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</si>
  <si>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</si>
  <si>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</si>
  <si>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</si>
  <si>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</si>
  <si>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</si>
  <si>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</si>
  <si>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</si>
  <si>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</si>
  <si>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</si>
  <si>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</si>
  <si>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</si>
  <si>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</si>
  <si>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</si>
  <si>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</si>
  <si>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</si>
  <si>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</si>
  <si>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</si>
  <si>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</si>
  <si>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</si>
  <si>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</si>
  <si>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</si>
  <si>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</si>
  <si>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</si>
  <si>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</si>
  <si>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</si>
  <si>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</si>
  <si>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</si>
  <si>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</si>
  <si>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</si>
  <si>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</si>
  <si>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</si>
  <si>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</si>
  <si>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</si>
  <si>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</si>
  <si>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</si>
  <si>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</si>
  <si>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</si>
  <si>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</si>
  <si>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</si>
  <si>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</si>
  <si>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</si>
  <si>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</si>
  <si>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</si>
  <si>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</si>
  <si>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</si>
  <si>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</si>
  <si>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</si>
  <si>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</si>
  <si>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</si>
  <si>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</si>
  <si>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</si>
  <si>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</si>
  <si>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</si>
  <si>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</si>
  <si>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</si>
  <si>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</si>
  <si>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</si>
  <si>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</si>
  <si>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</si>
  <si>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</si>
  <si>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</si>
  <si>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</si>
  <si>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</si>
  <si>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</si>
  <si>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0990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</si>
  <si>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</si>
  <si>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заходів.</t>
  </si>
  <si>
    <t>Придбання мультимедійного обладнання для 5-6 класів</t>
  </si>
  <si>
    <t>Засоби навчання та обладнання для забезпечення викладання предмету "Захист України"</t>
  </si>
  <si>
    <t>Залишок коштів виник внаслідок непроведеної процедури закупівліі на придбання засобів навчання та обладнання</t>
  </si>
  <si>
    <t>Програма соціально-економічного розвитку Ічнянської міської територіальної громади на 2024-2025 роки</t>
  </si>
  <si>
    <t>Обсяг видатків на придбання мультимедійного обладнання для 5-6 класів</t>
  </si>
  <si>
    <t>Обсяг видатків на придбання засобів навчання та обладнання для забезпечення викладання предмету "Захист України"</t>
  </si>
  <si>
    <t>Кількість закладів в які буде придбано обладнання</t>
  </si>
  <si>
    <t>Кількість закладів в які буде придбано засоби навчання для вивчення предмету "Захист України"</t>
  </si>
  <si>
    <t>Середні витрати на придбання обладнання для одного закладу</t>
  </si>
  <si>
    <t>Середні витрати на придбання засобів навчання для викладання предмету "Захист України"</t>
  </si>
  <si>
    <t>Зменшено кількість придбаних одиниць засобів навчання та обладнання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</si>
  <si>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управлінськиї кадрів, вдосконалення системи контролю й оцінювання прийняття управлінських рішень.</t>
  </si>
  <si>
    <t>Використання коштів в неповному обсязі виникло внаслідок непроведеної процедури закупівліі на придбання засобів навчання та обладнання</t>
  </si>
  <si>
    <t>Завдання бюджетної програми виконано, створені відповідні умови для забезпечення 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</si>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</sst>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3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4" t="s">
        <v>59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hidden="1" customHeight="1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hidden="1" customHeight="1" x14ac:dyDescent="0.2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hidden="1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ht="15.75" x14ac:dyDescent="0.2">
      <c r="A10" s="152" t="s">
        <v>18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">
      <c r="A11" s="152" t="s">
        <v>35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">
      <c r="A12" s="152" t="s">
        <v>99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5" t="s">
        <v>90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9"/>
      <c r="N14" s="153" t="s">
        <v>91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20"/>
      <c r="AU14" s="145" t="s">
        <v>96</v>
      </c>
      <c r="AV14" s="146"/>
      <c r="AW14" s="146"/>
      <c r="AX14" s="146"/>
      <c r="AY14" s="146"/>
      <c r="AZ14" s="146"/>
      <c r="BA14" s="146"/>
      <c r="BB14" s="14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8" t="s">
        <v>51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1"/>
      <c r="N15" s="151" t="s">
        <v>52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21"/>
      <c r="AU15" s="148" t="s">
        <v>53</v>
      </c>
      <c r="AV15" s="148"/>
      <c r="AW15" s="148"/>
      <c r="AX15" s="148"/>
      <c r="AY15" s="148"/>
      <c r="AZ15" s="148"/>
      <c r="BA15" s="148"/>
      <c r="BB15" s="1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5" t="s">
        <v>100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9"/>
      <c r="N17" s="153" t="s">
        <v>91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20"/>
      <c r="AU17" s="145" t="s">
        <v>96</v>
      </c>
      <c r="AV17" s="146"/>
      <c r="AW17" s="146"/>
      <c r="AX17" s="146"/>
      <c r="AY17" s="146"/>
      <c r="AZ17" s="146"/>
      <c r="BA17" s="146"/>
      <c r="BB17" s="14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8" t="s">
        <v>51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21"/>
      <c r="N18" s="151" t="s">
        <v>54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21"/>
      <c r="AU18" s="148" t="s">
        <v>53</v>
      </c>
      <c r="AV18" s="148"/>
      <c r="AW18" s="148"/>
      <c r="AX18" s="148"/>
      <c r="AY18" s="148"/>
      <c r="AZ18" s="148"/>
      <c r="BA18" s="148"/>
      <c r="BB18" s="1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99.75" customHeight="1" x14ac:dyDescent="0.2">
      <c r="A20" s="18" t="s">
        <v>34</v>
      </c>
      <c r="B20" s="145" t="s">
        <v>119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/>
      <c r="N20" s="145" t="s">
        <v>121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24"/>
      <c r="AA20" s="145" t="s">
        <v>102</v>
      </c>
      <c r="AB20" s="146"/>
      <c r="AC20" s="146"/>
      <c r="AD20" s="146"/>
      <c r="AE20" s="146"/>
      <c r="AF20" s="146"/>
      <c r="AG20" s="146"/>
      <c r="AH20" s="146"/>
      <c r="AI20" s="146"/>
      <c r="AJ20" s="24"/>
      <c r="AK20" s="147" t="s">
        <v>120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4"/>
      <c r="BE20" s="145" t="s">
        <v>97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">
      <c r="A21"/>
      <c r="B21" s="148" t="s">
        <v>51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/>
      <c r="N21" s="148" t="s">
        <v>55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8" t="s">
        <v>58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"/>
    <row r="23" spans="1:79" ht="15.75" customHeight="1" x14ac:dyDescent="0.2">
      <c r="A23" s="79" t="s">
        <v>80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</row>
    <row r="24" spans="1:79" ht="27.75" customHeight="1" x14ac:dyDescent="0.2">
      <c r="A24" s="141" t="s">
        <v>3</v>
      </c>
      <c r="B24" s="141"/>
      <c r="C24" s="141"/>
      <c r="D24" s="141"/>
      <c r="E24" s="141"/>
      <c r="F24" s="141"/>
      <c r="G24" s="142" t="s">
        <v>38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t="10.5" hidden="1" customHeight="1" x14ac:dyDescent="0.2">
      <c r="A25" s="61" t="s">
        <v>36</v>
      </c>
      <c r="B25" s="61"/>
      <c r="C25" s="61"/>
      <c r="D25" s="61"/>
      <c r="E25" s="61"/>
      <c r="F25" s="61"/>
      <c r="G25" s="105" t="s">
        <v>14</v>
      </c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7"/>
      <c r="CA25" s="1" t="s">
        <v>49</v>
      </c>
    </row>
    <row r="26" spans="1:79" ht="25.5" customHeight="1" x14ac:dyDescent="0.2">
      <c r="A26" s="61">
        <v>1</v>
      </c>
      <c r="B26" s="61"/>
      <c r="C26" s="61"/>
      <c r="D26" s="61"/>
      <c r="E26" s="61"/>
      <c r="F26" s="61"/>
      <c r="G26" s="136" t="s">
        <v>103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9" t="s">
        <v>40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47.25" customHeight="1" x14ac:dyDescent="0.2">
      <c r="A29" s="139" t="s">
        <v>116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9" t="s">
        <v>41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</row>
    <row r="32" spans="1:79" ht="27.75" customHeight="1" x14ac:dyDescent="0.2">
      <c r="A32" s="141" t="s">
        <v>3</v>
      </c>
      <c r="B32" s="141"/>
      <c r="C32" s="141"/>
      <c r="D32" s="141"/>
      <c r="E32" s="141"/>
      <c r="F32" s="141"/>
      <c r="G32" s="142" t="s">
        <v>39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t="10.5" hidden="1" customHeight="1" x14ac:dyDescent="0.2">
      <c r="A33" s="61" t="s">
        <v>13</v>
      </c>
      <c r="B33" s="61"/>
      <c r="C33" s="61"/>
      <c r="D33" s="61"/>
      <c r="E33" s="61"/>
      <c r="F33" s="61"/>
      <c r="G33" s="105" t="s">
        <v>14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7"/>
      <c r="CA33" s="1" t="s">
        <v>50</v>
      </c>
    </row>
    <row r="34" spans="1:79" ht="25.5" customHeight="1" x14ac:dyDescent="0.2">
      <c r="A34" s="61">
        <v>1</v>
      </c>
      <c r="B34" s="61"/>
      <c r="C34" s="61"/>
      <c r="D34" s="61"/>
      <c r="E34" s="61"/>
      <c r="F34" s="61"/>
      <c r="G34" s="136" t="s">
        <v>104</v>
      </c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CA34" s="1" t="s">
        <v>48</v>
      </c>
    </row>
    <row r="36" spans="1:79" ht="15.75" customHeight="1" x14ac:dyDescent="0.2">
      <c r="A36" s="79" t="s">
        <v>74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</row>
    <row r="37" spans="1:79" ht="15.75" customHeight="1" x14ac:dyDescent="0.2">
      <c r="A37" s="79" t="s">
        <v>75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</row>
    <row r="38" spans="1:79" ht="15" customHeight="1" x14ac:dyDescent="0.2">
      <c r="A38" s="124" t="s">
        <v>98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48" customHeight="1" x14ac:dyDescent="0.2">
      <c r="A39" s="75" t="s">
        <v>3</v>
      </c>
      <c r="B39" s="75"/>
      <c r="C39" s="75" t="s">
        <v>67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25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44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26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26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27</v>
      </c>
      <c r="BO40" s="75"/>
      <c r="BP40" s="75"/>
      <c r="BQ40" s="75"/>
    </row>
    <row r="41" spans="1:79" ht="15.95" customHeight="1" x14ac:dyDescent="0.2">
      <c r="A41" s="70">
        <v>1</v>
      </c>
      <c r="B41" s="70"/>
      <c r="C41" s="70">
        <v>2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131">
        <v>3</v>
      </c>
      <c r="AB41" s="132"/>
      <c r="AC41" s="132"/>
      <c r="AD41" s="132"/>
      <c r="AE41" s="133"/>
      <c r="AF41" s="131">
        <v>4</v>
      </c>
      <c r="AG41" s="132"/>
      <c r="AH41" s="132"/>
      <c r="AI41" s="132"/>
      <c r="AJ41" s="133"/>
      <c r="AK41" s="131">
        <v>5</v>
      </c>
      <c r="AL41" s="132"/>
      <c r="AM41" s="132"/>
      <c r="AN41" s="132"/>
      <c r="AO41" s="133"/>
      <c r="AP41" s="131">
        <v>6</v>
      </c>
      <c r="AQ41" s="132"/>
      <c r="AR41" s="132"/>
      <c r="AS41" s="132"/>
      <c r="AT41" s="133"/>
      <c r="AU41" s="131">
        <v>7</v>
      </c>
      <c r="AV41" s="132"/>
      <c r="AW41" s="132"/>
      <c r="AX41" s="132"/>
      <c r="AY41" s="133"/>
      <c r="AZ41" s="131">
        <v>8</v>
      </c>
      <c r="BA41" s="132"/>
      <c r="BB41" s="132"/>
      <c r="BC41" s="133"/>
      <c r="BD41" s="131">
        <v>9</v>
      </c>
      <c r="BE41" s="132"/>
      <c r="BF41" s="132"/>
      <c r="BG41" s="132"/>
      <c r="BH41" s="133"/>
      <c r="BI41" s="70">
        <v>10</v>
      </c>
      <c r="BJ41" s="70"/>
      <c r="BK41" s="70"/>
      <c r="BL41" s="70"/>
      <c r="BM41" s="70"/>
      <c r="BN41" s="70">
        <v>11</v>
      </c>
      <c r="BO41" s="70"/>
      <c r="BP41" s="70"/>
      <c r="BQ41" s="70"/>
    </row>
    <row r="42" spans="1:79" ht="15.75" hidden="1" customHeight="1" x14ac:dyDescent="0.2">
      <c r="A42" s="61" t="s">
        <v>13</v>
      </c>
      <c r="B42" s="61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09" t="s">
        <v>10</v>
      </c>
      <c r="AB42" s="109"/>
      <c r="AC42" s="109"/>
      <c r="AD42" s="109"/>
      <c r="AE42" s="109"/>
      <c r="AF42" s="109" t="s">
        <v>9</v>
      </c>
      <c r="AG42" s="109"/>
      <c r="AH42" s="109"/>
      <c r="AI42" s="109"/>
      <c r="AJ42" s="109"/>
      <c r="AK42" s="52" t="s">
        <v>16</v>
      </c>
      <c r="AL42" s="52"/>
      <c r="AM42" s="52"/>
      <c r="AN42" s="52"/>
      <c r="AO42" s="52"/>
      <c r="AP42" s="109" t="s">
        <v>11</v>
      </c>
      <c r="AQ42" s="109"/>
      <c r="AR42" s="109"/>
      <c r="AS42" s="109"/>
      <c r="AT42" s="109"/>
      <c r="AU42" s="109" t="s">
        <v>12</v>
      </c>
      <c r="AV42" s="109"/>
      <c r="AW42" s="109"/>
      <c r="AX42" s="109"/>
      <c r="AY42" s="109"/>
      <c r="AZ42" s="52" t="s">
        <v>16</v>
      </c>
      <c r="BA42" s="52"/>
      <c r="BB42" s="52"/>
      <c r="BC42" s="52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16" t="s">
        <v>16</v>
      </c>
      <c r="BO42" s="116"/>
      <c r="BP42" s="116"/>
      <c r="BQ42" s="116"/>
      <c r="CA42" s="1" t="s">
        <v>19</v>
      </c>
    </row>
    <row r="43" spans="1:79" ht="15" customHeight="1" x14ac:dyDescent="0.2">
      <c r="A43" s="80">
        <v>1</v>
      </c>
      <c r="B43" s="80"/>
      <c r="C43" s="81" t="s">
        <v>105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4"/>
      <c r="AA43" s="71">
        <v>0</v>
      </c>
      <c r="AB43" s="71"/>
      <c r="AC43" s="71"/>
      <c r="AD43" s="71"/>
      <c r="AE43" s="71"/>
      <c r="AF43" s="71">
        <v>410000</v>
      </c>
      <c r="AG43" s="71"/>
      <c r="AH43" s="71"/>
      <c r="AI43" s="71"/>
      <c r="AJ43" s="71"/>
      <c r="AK43" s="71">
        <f>AA43+AF43</f>
        <v>410000</v>
      </c>
      <c r="AL43" s="71"/>
      <c r="AM43" s="71"/>
      <c r="AN43" s="71"/>
      <c r="AO43" s="71"/>
      <c r="AP43" s="71">
        <v>0</v>
      </c>
      <c r="AQ43" s="71"/>
      <c r="AR43" s="71"/>
      <c r="AS43" s="71"/>
      <c r="AT43" s="71"/>
      <c r="AU43" s="71">
        <v>410000</v>
      </c>
      <c r="AV43" s="71"/>
      <c r="AW43" s="71"/>
      <c r="AX43" s="71"/>
      <c r="AY43" s="71"/>
      <c r="AZ43" s="71">
        <f>AP43+AU43</f>
        <v>410000</v>
      </c>
      <c r="BA43" s="71"/>
      <c r="BB43" s="71"/>
      <c r="BC43" s="71"/>
      <c r="BD43" s="71">
        <f>AP43-AA43</f>
        <v>0</v>
      </c>
      <c r="BE43" s="71"/>
      <c r="BF43" s="71"/>
      <c r="BG43" s="71"/>
      <c r="BH43" s="71"/>
      <c r="BI43" s="71">
        <f>AU43-AF43</f>
        <v>0</v>
      </c>
      <c r="BJ43" s="71"/>
      <c r="BK43" s="71"/>
      <c r="BL43" s="71"/>
      <c r="BM43" s="71"/>
      <c r="BN43" s="71">
        <f>BD43+BI43</f>
        <v>0</v>
      </c>
      <c r="BO43" s="71"/>
      <c r="BP43" s="71"/>
      <c r="BQ43" s="71"/>
      <c r="CA43" s="1" t="s">
        <v>20</v>
      </c>
    </row>
    <row r="44" spans="1:79" ht="25.5" customHeight="1" x14ac:dyDescent="0.2">
      <c r="A44" s="80">
        <v>2</v>
      </c>
      <c r="B44" s="80"/>
      <c r="C44" s="81" t="s">
        <v>106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71">
        <v>0</v>
      </c>
      <c r="AB44" s="71"/>
      <c r="AC44" s="71"/>
      <c r="AD44" s="71"/>
      <c r="AE44" s="71"/>
      <c r="AF44" s="71">
        <v>390000</v>
      </c>
      <c r="AG44" s="71"/>
      <c r="AH44" s="71"/>
      <c r="AI44" s="71"/>
      <c r="AJ44" s="71"/>
      <c r="AK44" s="71">
        <f>AA44+AF44</f>
        <v>390000</v>
      </c>
      <c r="AL44" s="71"/>
      <c r="AM44" s="71"/>
      <c r="AN44" s="71"/>
      <c r="AO44" s="71"/>
      <c r="AP44" s="71">
        <v>0</v>
      </c>
      <c r="AQ44" s="71"/>
      <c r="AR44" s="71"/>
      <c r="AS44" s="71"/>
      <c r="AT44" s="71"/>
      <c r="AU44" s="71">
        <v>89815.2</v>
      </c>
      <c r="AV44" s="71"/>
      <c r="AW44" s="71"/>
      <c r="AX44" s="71"/>
      <c r="AY44" s="71"/>
      <c r="AZ44" s="71">
        <f>AP44+AU44</f>
        <v>89815.2</v>
      </c>
      <c r="BA44" s="71"/>
      <c r="BB44" s="71"/>
      <c r="BC44" s="71"/>
      <c r="BD44" s="71">
        <f>AP44-AA44</f>
        <v>0</v>
      </c>
      <c r="BE44" s="71"/>
      <c r="BF44" s="71"/>
      <c r="BG44" s="71"/>
      <c r="BH44" s="71"/>
      <c r="BI44" s="71">
        <f>AU44-AF44</f>
        <v>-300184.8</v>
      </c>
      <c r="BJ44" s="71"/>
      <c r="BK44" s="71"/>
      <c r="BL44" s="71"/>
      <c r="BM44" s="71"/>
      <c r="BN44" s="71">
        <f>BD44+BI44</f>
        <v>-300184.8</v>
      </c>
      <c r="BO44" s="71"/>
      <c r="BP44" s="71"/>
      <c r="BQ44" s="71"/>
    </row>
    <row r="45" spans="1:79" s="40" customFormat="1" ht="15" customHeight="1" x14ac:dyDescent="0.2">
      <c r="A45" s="129"/>
      <c r="B45" s="129"/>
      <c r="C45" s="130" t="s">
        <v>81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5"/>
      <c r="AA45" s="73">
        <v>0</v>
      </c>
      <c r="AB45" s="73"/>
      <c r="AC45" s="73"/>
      <c r="AD45" s="73"/>
      <c r="AE45" s="73"/>
      <c r="AF45" s="73">
        <v>800000</v>
      </c>
      <c r="AG45" s="73"/>
      <c r="AH45" s="73"/>
      <c r="AI45" s="73"/>
      <c r="AJ45" s="73"/>
      <c r="AK45" s="73">
        <f>AA45+AF45</f>
        <v>800000</v>
      </c>
      <c r="AL45" s="73"/>
      <c r="AM45" s="73"/>
      <c r="AN45" s="73"/>
      <c r="AO45" s="73"/>
      <c r="AP45" s="73">
        <v>0</v>
      </c>
      <c r="AQ45" s="73"/>
      <c r="AR45" s="73"/>
      <c r="AS45" s="73"/>
      <c r="AT45" s="73"/>
      <c r="AU45" s="73">
        <v>499815.2</v>
      </c>
      <c r="AV45" s="73"/>
      <c r="AW45" s="73"/>
      <c r="AX45" s="73"/>
      <c r="AY45" s="73"/>
      <c r="AZ45" s="73">
        <f>AP45+AU45</f>
        <v>499815.2</v>
      </c>
      <c r="BA45" s="73"/>
      <c r="BB45" s="73"/>
      <c r="BC45" s="73"/>
      <c r="BD45" s="73">
        <f>AP45-AA45</f>
        <v>0</v>
      </c>
      <c r="BE45" s="73"/>
      <c r="BF45" s="73"/>
      <c r="BG45" s="73"/>
      <c r="BH45" s="73"/>
      <c r="BI45" s="73">
        <f>AU45-AF45</f>
        <v>-300184.8</v>
      </c>
      <c r="BJ45" s="73"/>
      <c r="BK45" s="73"/>
      <c r="BL45" s="73"/>
      <c r="BM45" s="73"/>
      <c r="BN45" s="73">
        <f>BD45+BI45</f>
        <v>-300184.8</v>
      </c>
      <c r="BO45" s="73"/>
      <c r="BP45" s="73"/>
      <c r="BQ45" s="73"/>
    </row>
    <row r="47" spans="1:79" ht="29.25" customHeight="1" x14ac:dyDescent="0.2">
      <c r="A47" s="79" t="s">
        <v>76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70" t="s">
        <v>3</v>
      </c>
      <c r="B49" s="70"/>
      <c r="C49" s="75" t="s">
        <v>60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</row>
    <row r="50" spans="1:79" ht="15.75" x14ac:dyDescent="0.2">
      <c r="A50" s="70">
        <v>1</v>
      </c>
      <c r="B50" s="70"/>
      <c r="C50" s="125">
        <v>2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</row>
    <row r="51" spans="1:79" hidden="1" x14ac:dyDescent="0.2">
      <c r="A51" s="121" t="s">
        <v>13</v>
      </c>
      <c r="B51" s="122"/>
      <c r="C51" s="126" t="s">
        <v>14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8"/>
      <c r="CA51" s="1" t="s">
        <v>70</v>
      </c>
    </row>
    <row r="52" spans="1:79" ht="14.25" customHeight="1" x14ac:dyDescent="0.2">
      <c r="A52" s="121">
        <v>2</v>
      </c>
      <c r="B52" s="122"/>
      <c r="C52" s="123" t="s">
        <v>107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4"/>
      <c r="CA52" s="1" t="s">
        <v>61</v>
      </c>
    </row>
    <row r="54" spans="1:79" ht="15.75" customHeight="1" x14ac:dyDescent="0.2">
      <c r="A54" s="79" t="s">
        <v>42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</row>
    <row r="55" spans="1:79" ht="15" customHeight="1" x14ac:dyDescent="0.2">
      <c r="A55" s="124" t="s">
        <v>98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</row>
    <row r="56" spans="1:79" ht="28.5" customHeight="1" x14ac:dyDescent="0.2">
      <c r="A56" s="100" t="s">
        <v>3</v>
      </c>
      <c r="B56" s="101"/>
      <c r="C56" s="75" t="s">
        <v>28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25</v>
      </c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 t="s">
        <v>44</v>
      </c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 t="s">
        <v>0</v>
      </c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2"/>
      <c r="BP56" s="2"/>
      <c r="BQ56" s="2"/>
    </row>
    <row r="57" spans="1:79" ht="29.1" customHeight="1" x14ac:dyDescent="0.2">
      <c r="A57" s="111"/>
      <c r="B57" s="112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 t="s">
        <v>2</v>
      </c>
      <c r="T57" s="75"/>
      <c r="U57" s="75"/>
      <c r="V57" s="75"/>
      <c r="W57" s="75"/>
      <c r="X57" s="75" t="s">
        <v>1</v>
      </c>
      <c r="Y57" s="75"/>
      <c r="Z57" s="75"/>
      <c r="AA57" s="75"/>
      <c r="AB57" s="75"/>
      <c r="AC57" s="75" t="s">
        <v>26</v>
      </c>
      <c r="AD57" s="75"/>
      <c r="AE57" s="75"/>
      <c r="AF57" s="75"/>
      <c r="AG57" s="75"/>
      <c r="AH57" s="75"/>
      <c r="AI57" s="75" t="s">
        <v>2</v>
      </c>
      <c r="AJ57" s="75"/>
      <c r="AK57" s="75"/>
      <c r="AL57" s="75"/>
      <c r="AM57" s="75"/>
      <c r="AN57" s="75" t="s">
        <v>1</v>
      </c>
      <c r="AO57" s="75"/>
      <c r="AP57" s="75"/>
      <c r="AQ57" s="75"/>
      <c r="AR57" s="75"/>
      <c r="AS57" s="75" t="s">
        <v>26</v>
      </c>
      <c r="AT57" s="75"/>
      <c r="AU57" s="75"/>
      <c r="AV57" s="75"/>
      <c r="AW57" s="75"/>
      <c r="AX57" s="75"/>
      <c r="AY57" s="76" t="s">
        <v>2</v>
      </c>
      <c r="AZ57" s="77"/>
      <c r="BA57" s="77"/>
      <c r="BB57" s="77"/>
      <c r="BC57" s="78"/>
      <c r="BD57" s="76" t="s">
        <v>1</v>
      </c>
      <c r="BE57" s="77"/>
      <c r="BF57" s="77"/>
      <c r="BG57" s="77"/>
      <c r="BH57" s="78"/>
      <c r="BI57" s="75" t="s">
        <v>26</v>
      </c>
      <c r="BJ57" s="75"/>
      <c r="BK57" s="75"/>
      <c r="BL57" s="75"/>
      <c r="BM57" s="75"/>
      <c r="BN57" s="75"/>
      <c r="BO57" s="2"/>
      <c r="BP57" s="2"/>
      <c r="BQ57" s="2"/>
    </row>
    <row r="58" spans="1:79" ht="15.95" customHeight="1" x14ac:dyDescent="0.25">
      <c r="A58" s="75">
        <v>1</v>
      </c>
      <c r="B58" s="75"/>
      <c r="C58" s="75">
        <v>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>
        <v>3</v>
      </c>
      <c r="T58" s="75"/>
      <c r="U58" s="75"/>
      <c r="V58" s="75"/>
      <c r="W58" s="75"/>
      <c r="X58" s="75">
        <v>4</v>
      </c>
      <c r="Y58" s="75"/>
      <c r="Z58" s="75"/>
      <c r="AA58" s="75"/>
      <c r="AB58" s="75"/>
      <c r="AC58" s="75">
        <v>5</v>
      </c>
      <c r="AD58" s="75"/>
      <c r="AE58" s="75"/>
      <c r="AF58" s="75"/>
      <c r="AG58" s="75"/>
      <c r="AH58" s="75"/>
      <c r="AI58" s="75">
        <v>6</v>
      </c>
      <c r="AJ58" s="75"/>
      <c r="AK58" s="75"/>
      <c r="AL58" s="75"/>
      <c r="AM58" s="75"/>
      <c r="AN58" s="75">
        <v>7</v>
      </c>
      <c r="AO58" s="75"/>
      <c r="AP58" s="75"/>
      <c r="AQ58" s="75"/>
      <c r="AR58" s="75"/>
      <c r="AS58" s="75">
        <v>8</v>
      </c>
      <c r="AT58" s="75"/>
      <c r="AU58" s="75"/>
      <c r="AV58" s="75"/>
      <c r="AW58" s="75"/>
      <c r="AX58" s="75"/>
      <c r="AY58" s="75">
        <v>9</v>
      </c>
      <c r="AZ58" s="75"/>
      <c r="BA58" s="75"/>
      <c r="BB58" s="75"/>
      <c r="BC58" s="75"/>
      <c r="BD58" s="75">
        <v>10</v>
      </c>
      <c r="BE58" s="75"/>
      <c r="BF58" s="75"/>
      <c r="BG58" s="75"/>
      <c r="BH58" s="75"/>
      <c r="BI58" s="76">
        <v>11</v>
      </c>
      <c r="BJ58" s="77"/>
      <c r="BK58" s="77"/>
      <c r="BL58" s="77"/>
      <c r="BM58" s="77"/>
      <c r="BN58" s="78"/>
      <c r="BO58" s="6"/>
      <c r="BP58" s="6"/>
      <c r="BQ58" s="6"/>
    </row>
    <row r="59" spans="1:79" ht="18" hidden="1" customHeight="1" x14ac:dyDescent="0.2">
      <c r="A59" s="61" t="s">
        <v>13</v>
      </c>
      <c r="B59" s="61"/>
      <c r="C59" s="108" t="s">
        <v>14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9" t="s">
        <v>10</v>
      </c>
      <c r="T59" s="109"/>
      <c r="U59" s="109"/>
      <c r="V59" s="109"/>
      <c r="W59" s="109"/>
      <c r="X59" s="109" t="s">
        <v>9</v>
      </c>
      <c r="Y59" s="109"/>
      <c r="Z59" s="109"/>
      <c r="AA59" s="109"/>
      <c r="AB59" s="109"/>
      <c r="AC59" s="52" t="s">
        <v>16</v>
      </c>
      <c r="AD59" s="116"/>
      <c r="AE59" s="116"/>
      <c r="AF59" s="116"/>
      <c r="AG59" s="116"/>
      <c r="AH59" s="116"/>
      <c r="AI59" s="109" t="s">
        <v>11</v>
      </c>
      <c r="AJ59" s="109"/>
      <c r="AK59" s="109"/>
      <c r="AL59" s="109"/>
      <c r="AM59" s="109"/>
      <c r="AN59" s="109" t="s">
        <v>12</v>
      </c>
      <c r="AO59" s="109"/>
      <c r="AP59" s="109"/>
      <c r="AQ59" s="109"/>
      <c r="AR59" s="109"/>
      <c r="AS59" s="52" t="s">
        <v>16</v>
      </c>
      <c r="AT59" s="116"/>
      <c r="AU59" s="116"/>
      <c r="AV59" s="116"/>
      <c r="AW59" s="116"/>
      <c r="AX59" s="116"/>
      <c r="AY59" s="117" t="s">
        <v>17</v>
      </c>
      <c r="AZ59" s="118"/>
      <c r="BA59" s="118"/>
      <c r="BB59" s="118"/>
      <c r="BC59" s="119"/>
      <c r="BD59" s="117" t="s">
        <v>17</v>
      </c>
      <c r="BE59" s="118"/>
      <c r="BF59" s="118"/>
      <c r="BG59" s="118"/>
      <c r="BH59" s="119"/>
      <c r="BI59" s="116" t="s">
        <v>16</v>
      </c>
      <c r="BJ59" s="116"/>
      <c r="BK59" s="116"/>
      <c r="BL59" s="116"/>
      <c r="BM59" s="116"/>
      <c r="BN59" s="116"/>
      <c r="BO59" s="7"/>
      <c r="BP59" s="7"/>
      <c r="BQ59" s="7"/>
      <c r="CA59" s="1" t="s">
        <v>21</v>
      </c>
    </row>
    <row r="60" spans="1:79" ht="38.25" customHeight="1" x14ac:dyDescent="0.2">
      <c r="A60" s="61">
        <v>1</v>
      </c>
      <c r="B60" s="61"/>
      <c r="C60" s="120" t="s">
        <v>108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4"/>
      <c r="S60" s="60">
        <v>0</v>
      </c>
      <c r="T60" s="60"/>
      <c r="U60" s="60"/>
      <c r="V60" s="60"/>
      <c r="W60" s="60"/>
      <c r="X60" s="60">
        <v>410000</v>
      </c>
      <c r="Y60" s="60"/>
      <c r="Z60" s="60"/>
      <c r="AA60" s="60"/>
      <c r="AB60" s="60"/>
      <c r="AC60" s="60">
        <f>S60+X60</f>
        <v>410000</v>
      </c>
      <c r="AD60" s="60"/>
      <c r="AE60" s="60"/>
      <c r="AF60" s="60"/>
      <c r="AG60" s="60"/>
      <c r="AH60" s="60"/>
      <c r="AI60" s="60">
        <v>0</v>
      </c>
      <c r="AJ60" s="60"/>
      <c r="AK60" s="60"/>
      <c r="AL60" s="60"/>
      <c r="AM60" s="60"/>
      <c r="AN60" s="60">
        <v>410000</v>
      </c>
      <c r="AO60" s="60"/>
      <c r="AP60" s="60"/>
      <c r="AQ60" s="60"/>
      <c r="AR60" s="60"/>
      <c r="AS60" s="60">
        <f>AI60+AN60</f>
        <v>410000</v>
      </c>
      <c r="AT60" s="60"/>
      <c r="AU60" s="60"/>
      <c r="AV60" s="60"/>
      <c r="AW60" s="60"/>
      <c r="AX60" s="60"/>
      <c r="AY60" s="60">
        <f>AI60-S60</f>
        <v>0</v>
      </c>
      <c r="AZ60" s="60"/>
      <c r="BA60" s="60"/>
      <c r="BB60" s="60"/>
      <c r="BC60" s="60"/>
      <c r="BD60" s="74">
        <f>AN60-X60</f>
        <v>0</v>
      </c>
      <c r="BE60" s="74"/>
      <c r="BF60" s="74"/>
      <c r="BG60" s="74"/>
      <c r="BH60" s="74"/>
      <c r="BI60" s="74">
        <f>AY60+BD60</f>
        <v>0</v>
      </c>
      <c r="BJ60" s="74"/>
      <c r="BK60" s="74"/>
      <c r="BL60" s="74"/>
      <c r="BM60" s="74"/>
      <c r="BN60" s="74"/>
      <c r="BO60" s="8"/>
      <c r="BP60" s="8"/>
      <c r="BQ60" s="8"/>
      <c r="CA60" s="1" t="s">
        <v>22</v>
      </c>
    </row>
    <row r="61" spans="1:79" s="40" customFormat="1" ht="15" customHeight="1" x14ac:dyDescent="0.2">
      <c r="A61" s="67"/>
      <c r="B61" s="67"/>
      <c r="C61" s="115" t="s">
        <v>82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5"/>
      <c r="S61" s="66">
        <v>0</v>
      </c>
      <c r="T61" s="66"/>
      <c r="U61" s="66"/>
      <c r="V61" s="66"/>
      <c r="W61" s="66"/>
      <c r="X61" s="66">
        <v>410000</v>
      </c>
      <c r="Y61" s="66"/>
      <c r="Z61" s="66"/>
      <c r="AA61" s="66"/>
      <c r="AB61" s="66"/>
      <c r="AC61" s="66">
        <f>S61+X61</f>
        <v>410000</v>
      </c>
      <c r="AD61" s="66"/>
      <c r="AE61" s="66"/>
      <c r="AF61" s="66"/>
      <c r="AG61" s="66"/>
      <c r="AH61" s="66"/>
      <c r="AI61" s="66">
        <v>0</v>
      </c>
      <c r="AJ61" s="66"/>
      <c r="AK61" s="66"/>
      <c r="AL61" s="66"/>
      <c r="AM61" s="66"/>
      <c r="AN61" s="66">
        <v>410000</v>
      </c>
      <c r="AO61" s="66"/>
      <c r="AP61" s="66"/>
      <c r="AQ61" s="66"/>
      <c r="AR61" s="66"/>
      <c r="AS61" s="66">
        <f>AI61+AN61</f>
        <v>410000</v>
      </c>
      <c r="AT61" s="66"/>
      <c r="AU61" s="66"/>
      <c r="AV61" s="66"/>
      <c r="AW61" s="66"/>
      <c r="AX61" s="66"/>
      <c r="AY61" s="66">
        <f>AI61-S61</f>
        <v>0</v>
      </c>
      <c r="AZ61" s="66"/>
      <c r="BA61" s="66"/>
      <c r="BB61" s="66"/>
      <c r="BC61" s="66"/>
      <c r="BD61" s="72">
        <f>AN61-X61</f>
        <v>0</v>
      </c>
      <c r="BE61" s="72"/>
      <c r="BF61" s="72"/>
      <c r="BG61" s="72"/>
      <c r="BH61" s="72"/>
      <c r="BI61" s="72">
        <f>AY61+BD61</f>
        <v>0</v>
      </c>
      <c r="BJ61" s="72"/>
      <c r="BK61" s="72"/>
      <c r="BL61" s="72"/>
      <c r="BM61" s="72"/>
      <c r="BN61" s="72"/>
      <c r="BO61" s="41"/>
      <c r="BP61" s="41"/>
      <c r="BQ61" s="41"/>
    </row>
    <row r="63" spans="1:79" ht="15.75" customHeight="1" x14ac:dyDescent="0.2">
      <c r="A63" s="79" t="s">
        <v>43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</row>
    <row r="64" spans="1:79" ht="15.75" customHeight="1" x14ac:dyDescent="0.2">
      <c r="A64" s="79" t="s">
        <v>62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</row>
    <row r="65" spans="1:79" ht="8.25" customHeight="1" x14ac:dyDescent="0.2"/>
    <row r="66" spans="1:79" ht="45" customHeight="1" x14ac:dyDescent="0.2">
      <c r="A66" s="100" t="s">
        <v>3</v>
      </c>
      <c r="B66" s="101"/>
      <c r="C66" s="100" t="s">
        <v>6</v>
      </c>
      <c r="D66" s="102"/>
      <c r="E66" s="102"/>
      <c r="F66" s="102"/>
      <c r="G66" s="102"/>
      <c r="H66" s="102"/>
      <c r="I66" s="101"/>
      <c r="J66" s="100" t="s">
        <v>5</v>
      </c>
      <c r="K66" s="102"/>
      <c r="L66" s="102"/>
      <c r="M66" s="102"/>
      <c r="N66" s="101"/>
      <c r="O66" s="100" t="s">
        <v>4</v>
      </c>
      <c r="P66" s="102"/>
      <c r="Q66" s="102"/>
      <c r="R66" s="102"/>
      <c r="S66" s="102"/>
      <c r="T66" s="102"/>
      <c r="U66" s="102"/>
      <c r="V66" s="102"/>
      <c r="W66" s="102"/>
      <c r="X66" s="101"/>
      <c r="Y66" s="75" t="s">
        <v>25</v>
      </c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 t="s">
        <v>45</v>
      </c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114" t="s">
        <v>0</v>
      </c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11"/>
      <c r="B67" s="112"/>
      <c r="C67" s="111"/>
      <c r="D67" s="113"/>
      <c r="E67" s="113"/>
      <c r="F67" s="113"/>
      <c r="G67" s="113"/>
      <c r="H67" s="113"/>
      <c r="I67" s="112"/>
      <c r="J67" s="111"/>
      <c r="K67" s="113"/>
      <c r="L67" s="113"/>
      <c r="M67" s="113"/>
      <c r="N67" s="112"/>
      <c r="O67" s="111"/>
      <c r="P67" s="113"/>
      <c r="Q67" s="113"/>
      <c r="R67" s="113"/>
      <c r="S67" s="113"/>
      <c r="T67" s="113"/>
      <c r="U67" s="113"/>
      <c r="V67" s="113"/>
      <c r="W67" s="113"/>
      <c r="X67" s="112"/>
      <c r="Y67" s="76" t="s">
        <v>2</v>
      </c>
      <c r="Z67" s="77"/>
      <c r="AA67" s="77"/>
      <c r="AB67" s="77"/>
      <c r="AC67" s="78"/>
      <c r="AD67" s="76" t="s">
        <v>1</v>
      </c>
      <c r="AE67" s="77"/>
      <c r="AF67" s="77"/>
      <c r="AG67" s="77"/>
      <c r="AH67" s="78"/>
      <c r="AI67" s="75" t="s">
        <v>26</v>
      </c>
      <c r="AJ67" s="75"/>
      <c r="AK67" s="75"/>
      <c r="AL67" s="75"/>
      <c r="AM67" s="75"/>
      <c r="AN67" s="75" t="s">
        <v>2</v>
      </c>
      <c r="AO67" s="75"/>
      <c r="AP67" s="75"/>
      <c r="AQ67" s="75"/>
      <c r="AR67" s="75"/>
      <c r="AS67" s="75" t="s">
        <v>1</v>
      </c>
      <c r="AT67" s="75"/>
      <c r="AU67" s="75"/>
      <c r="AV67" s="75"/>
      <c r="AW67" s="75"/>
      <c r="AX67" s="75" t="s">
        <v>26</v>
      </c>
      <c r="AY67" s="75"/>
      <c r="AZ67" s="75"/>
      <c r="BA67" s="75"/>
      <c r="BB67" s="75"/>
      <c r="BC67" s="75" t="s">
        <v>2</v>
      </c>
      <c r="BD67" s="75"/>
      <c r="BE67" s="75"/>
      <c r="BF67" s="75"/>
      <c r="BG67" s="75"/>
      <c r="BH67" s="75" t="s">
        <v>1</v>
      </c>
      <c r="BI67" s="75"/>
      <c r="BJ67" s="75"/>
      <c r="BK67" s="75"/>
      <c r="BL67" s="75"/>
      <c r="BM67" s="75" t="s">
        <v>26</v>
      </c>
      <c r="BN67" s="75"/>
      <c r="BO67" s="75"/>
      <c r="BP67" s="75"/>
      <c r="BQ67" s="75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75">
        <v>1</v>
      </c>
      <c r="B68" s="75"/>
      <c r="C68" s="75">
        <v>2</v>
      </c>
      <c r="D68" s="75"/>
      <c r="E68" s="75"/>
      <c r="F68" s="75"/>
      <c r="G68" s="75"/>
      <c r="H68" s="75"/>
      <c r="I68" s="75"/>
      <c r="J68" s="75">
        <v>3</v>
      </c>
      <c r="K68" s="75"/>
      <c r="L68" s="75"/>
      <c r="M68" s="75"/>
      <c r="N68" s="75"/>
      <c r="O68" s="75">
        <v>4</v>
      </c>
      <c r="P68" s="75"/>
      <c r="Q68" s="75"/>
      <c r="R68" s="75"/>
      <c r="S68" s="75"/>
      <c r="T68" s="75"/>
      <c r="U68" s="75"/>
      <c r="V68" s="75"/>
      <c r="W68" s="75"/>
      <c r="X68" s="75"/>
      <c r="Y68" s="75">
        <v>5</v>
      </c>
      <c r="Z68" s="75"/>
      <c r="AA68" s="75"/>
      <c r="AB68" s="75"/>
      <c r="AC68" s="75"/>
      <c r="AD68" s="75">
        <v>6</v>
      </c>
      <c r="AE68" s="75"/>
      <c r="AF68" s="75"/>
      <c r="AG68" s="75"/>
      <c r="AH68" s="75"/>
      <c r="AI68" s="75">
        <v>7</v>
      </c>
      <c r="AJ68" s="75"/>
      <c r="AK68" s="75"/>
      <c r="AL68" s="75"/>
      <c r="AM68" s="75"/>
      <c r="AN68" s="76">
        <v>8</v>
      </c>
      <c r="AO68" s="77"/>
      <c r="AP68" s="77"/>
      <c r="AQ68" s="77"/>
      <c r="AR68" s="78"/>
      <c r="AS68" s="76">
        <v>9</v>
      </c>
      <c r="AT68" s="77"/>
      <c r="AU68" s="77"/>
      <c r="AV68" s="77"/>
      <c r="AW68" s="78"/>
      <c r="AX68" s="76">
        <v>10</v>
      </c>
      <c r="AY68" s="77"/>
      <c r="AZ68" s="77"/>
      <c r="BA68" s="77"/>
      <c r="BB68" s="78"/>
      <c r="BC68" s="76">
        <v>11</v>
      </c>
      <c r="BD68" s="77"/>
      <c r="BE68" s="77"/>
      <c r="BF68" s="77"/>
      <c r="BG68" s="78"/>
      <c r="BH68" s="76">
        <v>12</v>
      </c>
      <c r="BI68" s="77"/>
      <c r="BJ68" s="77"/>
      <c r="BK68" s="77"/>
      <c r="BL68" s="78"/>
      <c r="BM68" s="76">
        <v>13</v>
      </c>
      <c r="BN68" s="77"/>
      <c r="BO68" s="77"/>
      <c r="BP68" s="77"/>
      <c r="BQ68" s="78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61" t="s">
        <v>36</v>
      </c>
      <c r="B69" s="61"/>
      <c r="C69" s="105" t="s">
        <v>14</v>
      </c>
      <c r="D69" s="106"/>
      <c r="E69" s="106"/>
      <c r="F69" s="106"/>
      <c r="G69" s="106"/>
      <c r="H69" s="106"/>
      <c r="I69" s="107"/>
      <c r="J69" s="61" t="s">
        <v>15</v>
      </c>
      <c r="K69" s="61"/>
      <c r="L69" s="61"/>
      <c r="M69" s="61"/>
      <c r="N69" s="61"/>
      <c r="O69" s="108" t="s">
        <v>37</v>
      </c>
      <c r="P69" s="108"/>
      <c r="Q69" s="108"/>
      <c r="R69" s="108"/>
      <c r="S69" s="108"/>
      <c r="T69" s="108"/>
      <c r="U69" s="108"/>
      <c r="V69" s="108"/>
      <c r="W69" s="108"/>
      <c r="X69" s="105"/>
      <c r="Y69" s="109" t="s">
        <v>10</v>
      </c>
      <c r="Z69" s="109"/>
      <c r="AA69" s="109"/>
      <c r="AB69" s="109"/>
      <c r="AC69" s="109"/>
      <c r="AD69" s="109" t="s">
        <v>29</v>
      </c>
      <c r="AE69" s="109"/>
      <c r="AF69" s="109"/>
      <c r="AG69" s="109"/>
      <c r="AH69" s="109"/>
      <c r="AI69" s="109" t="s">
        <v>78</v>
      </c>
      <c r="AJ69" s="109"/>
      <c r="AK69" s="109"/>
      <c r="AL69" s="109"/>
      <c r="AM69" s="109"/>
      <c r="AN69" s="109" t="s">
        <v>30</v>
      </c>
      <c r="AO69" s="109"/>
      <c r="AP69" s="109"/>
      <c r="AQ69" s="109"/>
      <c r="AR69" s="109"/>
      <c r="AS69" s="109" t="s">
        <v>11</v>
      </c>
      <c r="AT69" s="109"/>
      <c r="AU69" s="109"/>
      <c r="AV69" s="109"/>
      <c r="AW69" s="109"/>
      <c r="AX69" s="109" t="s">
        <v>79</v>
      </c>
      <c r="AY69" s="109"/>
      <c r="AZ69" s="109"/>
      <c r="BA69" s="109"/>
      <c r="BB69" s="109"/>
      <c r="BC69" s="109" t="s">
        <v>32</v>
      </c>
      <c r="BD69" s="109"/>
      <c r="BE69" s="109"/>
      <c r="BF69" s="109"/>
      <c r="BG69" s="109"/>
      <c r="BH69" s="109" t="s">
        <v>32</v>
      </c>
      <c r="BI69" s="109"/>
      <c r="BJ69" s="109"/>
      <c r="BK69" s="109"/>
      <c r="BL69" s="109"/>
      <c r="BM69" s="110" t="s">
        <v>16</v>
      </c>
      <c r="BN69" s="110"/>
      <c r="BO69" s="110"/>
      <c r="BP69" s="110"/>
      <c r="BQ69" s="110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67">
        <v>0</v>
      </c>
      <c r="B70" s="67"/>
      <c r="C70" s="69" t="s">
        <v>83</v>
      </c>
      <c r="D70" s="69"/>
      <c r="E70" s="69"/>
      <c r="F70" s="69"/>
      <c r="G70" s="69"/>
      <c r="H70" s="69"/>
      <c r="I70" s="69"/>
      <c r="J70" s="69" t="s">
        <v>84</v>
      </c>
      <c r="K70" s="69"/>
      <c r="L70" s="69"/>
      <c r="M70" s="69"/>
      <c r="N70" s="69"/>
      <c r="O70" s="69" t="s">
        <v>84</v>
      </c>
      <c r="P70" s="69"/>
      <c r="Q70" s="69"/>
      <c r="R70" s="69"/>
      <c r="S70" s="69"/>
      <c r="T70" s="69"/>
      <c r="U70" s="69"/>
      <c r="V70" s="69"/>
      <c r="W70" s="69"/>
      <c r="X70" s="69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63.75" customHeight="1" x14ac:dyDescent="0.2">
      <c r="A71" s="61">
        <v>1</v>
      </c>
      <c r="B71" s="61"/>
      <c r="C71" s="62" t="s">
        <v>109</v>
      </c>
      <c r="D71" s="63"/>
      <c r="E71" s="63"/>
      <c r="F71" s="63"/>
      <c r="G71" s="63"/>
      <c r="H71" s="63"/>
      <c r="I71" s="64"/>
      <c r="J71" s="65" t="s">
        <v>88</v>
      </c>
      <c r="K71" s="65"/>
      <c r="L71" s="65"/>
      <c r="M71" s="65"/>
      <c r="N71" s="65"/>
      <c r="O71" s="65" t="s">
        <v>101</v>
      </c>
      <c r="P71" s="65"/>
      <c r="Q71" s="65"/>
      <c r="R71" s="65"/>
      <c r="S71" s="65"/>
      <c r="T71" s="65"/>
      <c r="U71" s="65"/>
      <c r="V71" s="65"/>
      <c r="W71" s="65"/>
      <c r="X71" s="65"/>
      <c r="Y71" s="60">
        <v>0</v>
      </c>
      <c r="Z71" s="60"/>
      <c r="AA71" s="60"/>
      <c r="AB71" s="60"/>
      <c r="AC71" s="60"/>
      <c r="AD71" s="60">
        <v>410000</v>
      </c>
      <c r="AE71" s="60"/>
      <c r="AF71" s="60"/>
      <c r="AG71" s="60"/>
      <c r="AH71" s="60"/>
      <c r="AI71" s="60">
        <v>410000</v>
      </c>
      <c r="AJ71" s="60"/>
      <c r="AK71" s="60"/>
      <c r="AL71" s="60"/>
      <c r="AM71" s="60"/>
      <c r="AN71" s="60">
        <v>0</v>
      </c>
      <c r="AO71" s="60"/>
      <c r="AP71" s="60"/>
      <c r="AQ71" s="60"/>
      <c r="AR71" s="60"/>
      <c r="AS71" s="60">
        <v>410000</v>
      </c>
      <c r="AT71" s="60"/>
      <c r="AU71" s="60"/>
      <c r="AV71" s="60"/>
      <c r="AW71" s="60"/>
      <c r="AX71" s="60">
        <v>410000</v>
      </c>
      <c r="AY71" s="60"/>
      <c r="AZ71" s="60"/>
      <c r="BA71" s="60"/>
      <c r="BB71" s="60"/>
      <c r="BC71" s="60">
        <f>AN71-Y71</f>
        <v>0</v>
      </c>
      <c r="BD71" s="60"/>
      <c r="BE71" s="60"/>
      <c r="BF71" s="60"/>
      <c r="BG71" s="60"/>
      <c r="BH71" s="60">
        <f>AS71-AD71</f>
        <v>0</v>
      </c>
      <c r="BI71" s="60"/>
      <c r="BJ71" s="60"/>
      <c r="BK71" s="60"/>
      <c r="BL71" s="60"/>
      <c r="BM71" s="60">
        <v>0</v>
      </c>
      <c r="BN71" s="60"/>
      <c r="BO71" s="60"/>
      <c r="BP71" s="60"/>
      <c r="BQ71" s="6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89.25" customHeight="1" x14ac:dyDescent="0.2">
      <c r="A72" s="61">
        <v>2</v>
      </c>
      <c r="B72" s="61"/>
      <c r="C72" s="62" t="s">
        <v>110</v>
      </c>
      <c r="D72" s="63"/>
      <c r="E72" s="63"/>
      <c r="F72" s="63"/>
      <c r="G72" s="63"/>
      <c r="H72" s="63"/>
      <c r="I72" s="64"/>
      <c r="J72" s="65" t="s">
        <v>88</v>
      </c>
      <c r="K72" s="65"/>
      <c r="L72" s="65"/>
      <c r="M72" s="65"/>
      <c r="N72" s="65"/>
      <c r="O72" s="65" t="s">
        <v>101</v>
      </c>
      <c r="P72" s="65"/>
      <c r="Q72" s="65"/>
      <c r="R72" s="65"/>
      <c r="S72" s="65"/>
      <c r="T72" s="65"/>
      <c r="U72" s="65"/>
      <c r="V72" s="65"/>
      <c r="W72" s="65"/>
      <c r="X72" s="65"/>
      <c r="Y72" s="60">
        <v>0</v>
      </c>
      <c r="Z72" s="60"/>
      <c r="AA72" s="60"/>
      <c r="AB72" s="60"/>
      <c r="AC72" s="60"/>
      <c r="AD72" s="60">
        <v>390000</v>
      </c>
      <c r="AE72" s="60"/>
      <c r="AF72" s="60"/>
      <c r="AG72" s="60"/>
      <c r="AH72" s="60"/>
      <c r="AI72" s="60">
        <v>390000</v>
      </c>
      <c r="AJ72" s="60"/>
      <c r="AK72" s="60"/>
      <c r="AL72" s="60"/>
      <c r="AM72" s="60"/>
      <c r="AN72" s="60">
        <v>0</v>
      </c>
      <c r="AO72" s="60"/>
      <c r="AP72" s="60"/>
      <c r="AQ72" s="60"/>
      <c r="AR72" s="60"/>
      <c r="AS72" s="60">
        <v>89815.2</v>
      </c>
      <c r="AT72" s="60"/>
      <c r="AU72" s="60"/>
      <c r="AV72" s="60"/>
      <c r="AW72" s="60"/>
      <c r="AX72" s="60">
        <v>89815.2</v>
      </c>
      <c r="AY72" s="60"/>
      <c r="AZ72" s="60"/>
      <c r="BA72" s="60"/>
      <c r="BB72" s="60"/>
      <c r="BC72" s="60">
        <f>AN72-Y72</f>
        <v>0</v>
      </c>
      <c r="BD72" s="60"/>
      <c r="BE72" s="60"/>
      <c r="BF72" s="60"/>
      <c r="BG72" s="60"/>
      <c r="BH72" s="60">
        <f>AS72-AD72</f>
        <v>-300184.8</v>
      </c>
      <c r="BI72" s="60"/>
      <c r="BJ72" s="60"/>
      <c r="BK72" s="60"/>
      <c r="BL72" s="60"/>
      <c r="BM72" s="60">
        <v>-300184.8</v>
      </c>
      <c r="BN72" s="60"/>
      <c r="BO72" s="60"/>
      <c r="BP72" s="60"/>
      <c r="BQ72" s="6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67">
        <v>0</v>
      </c>
      <c r="B73" s="67"/>
      <c r="C73" s="68" t="s">
        <v>86</v>
      </c>
      <c r="D73" s="54"/>
      <c r="E73" s="54"/>
      <c r="F73" s="54"/>
      <c r="G73" s="54"/>
      <c r="H73" s="54"/>
      <c r="I73" s="55"/>
      <c r="J73" s="69" t="s">
        <v>84</v>
      </c>
      <c r="K73" s="69"/>
      <c r="L73" s="69"/>
      <c r="M73" s="69"/>
      <c r="N73" s="69"/>
      <c r="O73" s="69" t="s">
        <v>84</v>
      </c>
      <c r="P73" s="69"/>
      <c r="Q73" s="69"/>
      <c r="R73" s="69"/>
      <c r="S73" s="69"/>
      <c r="T73" s="69"/>
      <c r="U73" s="69"/>
      <c r="V73" s="69"/>
      <c r="W73" s="69"/>
      <c r="X73" s="69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38.25" customHeight="1" x14ac:dyDescent="0.2">
      <c r="A74" s="61">
        <v>1</v>
      </c>
      <c r="B74" s="61"/>
      <c r="C74" s="62" t="s">
        <v>111</v>
      </c>
      <c r="D74" s="63"/>
      <c r="E74" s="63"/>
      <c r="F74" s="63"/>
      <c r="G74" s="63"/>
      <c r="H74" s="63"/>
      <c r="I74" s="64"/>
      <c r="J74" s="65" t="s">
        <v>85</v>
      </c>
      <c r="K74" s="65"/>
      <c r="L74" s="65"/>
      <c r="M74" s="65"/>
      <c r="N74" s="65"/>
      <c r="O74" s="65" t="s">
        <v>101</v>
      </c>
      <c r="P74" s="65"/>
      <c r="Q74" s="65"/>
      <c r="R74" s="65"/>
      <c r="S74" s="65"/>
      <c r="T74" s="65"/>
      <c r="U74" s="65"/>
      <c r="V74" s="65"/>
      <c r="W74" s="65"/>
      <c r="X74" s="65"/>
      <c r="Y74" s="60">
        <v>0</v>
      </c>
      <c r="Z74" s="60"/>
      <c r="AA74" s="60"/>
      <c r="AB74" s="60"/>
      <c r="AC74" s="60"/>
      <c r="AD74" s="60">
        <v>17</v>
      </c>
      <c r="AE74" s="60"/>
      <c r="AF74" s="60"/>
      <c r="AG74" s="60"/>
      <c r="AH74" s="60"/>
      <c r="AI74" s="60">
        <v>17</v>
      </c>
      <c r="AJ74" s="60"/>
      <c r="AK74" s="60"/>
      <c r="AL74" s="60"/>
      <c r="AM74" s="60"/>
      <c r="AN74" s="60">
        <v>0</v>
      </c>
      <c r="AO74" s="60"/>
      <c r="AP74" s="60"/>
      <c r="AQ74" s="60"/>
      <c r="AR74" s="60"/>
      <c r="AS74" s="60">
        <v>17</v>
      </c>
      <c r="AT74" s="60"/>
      <c r="AU74" s="60"/>
      <c r="AV74" s="60"/>
      <c r="AW74" s="60"/>
      <c r="AX74" s="60">
        <v>17</v>
      </c>
      <c r="AY74" s="60"/>
      <c r="AZ74" s="60"/>
      <c r="BA74" s="60"/>
      <c r="BB74" s="60"/>
      <c r="BC74" s="60">
        <f>AN74-Y74</f>
        <v>0</v>
      </c>
      <c r="BD74" s="60"/>
      <c r="BE74" s="60"/>
      <c r="BF74" s="60"/>
      <c r="BG74" s="60"/>
      <c r="BH74" s="60">
        <f>AS74-AD74</f>
        <v>0</v>
      </c>
      <c r="BI74" s="60"/>
      <c r="BJ74" s="60"/>
      <c r="BK74" s="60"/>
      <c r="BL74" s="60"/>
      <c r="BM74" s="60">
        <v>0</v>
      </c>
      <c r="BN74" s="60"/>
      <c r="BO74" s="60"/>
      <c r="BP74" s="60"/>
      <c r="BQ74" s="6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63.75" customHeight="1" x14ac:dyDescent="0.2">
      <c r="A75" s="61">
        <v>2</v>
      </c>
      <c r="B75" s="61"/>
      <c r="C75" s="62" t="s">
        <v>112</v>
      </c>
      <c r="D75" s="63"/>
      <c r="E75" s="63"/>
      <c r="F75" s="63"/>
      <c r="G75" s="63"/>
      <c r="H75" s="63"/>
      <c r="I75" s="64"/>
      <c r="J75" s="65" t="s">
        <v>85</v>
      </c>
      <c r="K75" s="65"/>
      <c r="L75" s="65"/>
      <c r="M75" s="65"/>
      <c r="N75" s="65"/>
      <c r="O75" s="65" t="s">
        <v>101</v>
      </c>
      <c r="P75" s="65"/>
      <c r="Q75" s="65"/>
      <c r="R75" s="65"/>
      <c r="S75" s="65"/>
      <c r="T75" s="65"/>
      <c r="U75" s="65"/>
      <c r="V75" s="65"/>
      <c r="W75" s="65"/>
      <c r="X75" s="65"/>
      <c r="Y75" s="60">
        <v>0</v>
      </c>
      <c r="Z75" s="60"/>
      <c r="AA75" s="60"/>
      <c r="AB75" s="60"/>
      <c r="AC75" s="60"/>
      <c r="AD75" s="60">
        <v>1</v>
      </c>
      <c r="AE75" s="60"/>
      <c r="AF75" s="60"/>
      <c r="AG75" s="60"/>
      <c r="AH75" s="60"/>
      <c r="AI75" s="60">
        <v>1</v>
      </c>
      <c r="AJ75" s="60"/>
      <c r="AK75" s="60"/>
      <c r="AL75" s="60"/>
      <c r="AM75" s="60"/>
      <c r="AN75" s="60">
        <v>0</v>
      </c>
      <c r="AO75" s="60"/>
      <c r="AP75" s="60"/>
      <c r="AQ75" s="60"/>
      <c r="AR75" s="60"/>
      <c r="AS75" s="60">
        <v>1</v>
      </c>
      <c r="AT75" s="60"/>
      <c r="AU75" s="60"/>
      <c r="AV75" s="60"/>
      <c r="AW75" s="60"/>
      <c r="AX75" s="60">
        <v>1</v>
      </c>
      <c r="AY75" s="60"/>
      <c r="AZ75" s="60"/>
      <c r="BA75" s="60"/>
      <c r="BB75" s="60"/>
      <c r="BC75" s="60">
        <f>AN75-Y75</f>
        <v>0</v>
      </c>
      <c r="BD75" s="60"/>
      <c r="BE75" s="60"/>
      <c r="BF75" s="60"/>
      <c r="BG75" s="60"/>
      <c r="BH75" s="60">
        <f>AS75-AD75</f>
        <v>0</v>
      </c>
      <c r="BI75" s="60"/>
      <c r="BJ75" s="60"/>
      <c r="BK75" s="60"/>
      <c r="BL75" s="60"/>
      <c r="BM75" s="60">
        <v>0</v>
      </c>
      <c r="BN75" s="60"/>
      <c r="BO75" s="60"/>
      <c r="BP75" s="60"/>
      <c r="BQ75" s="6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40" customFormat="1" ht="15.75" x14ac:dyDescent="0.2">
      <c r="A76" s="67">
        <v>0</v>
      </c>
      <c r="B76" s="67"/>
      <c r="C76" s="68" t="s">
        <v>87</v>
      </c>
      <c r="D76" s="54"/>
      <c r="E76" s="54"/>
      <c r="F76" s="54"/>
      <c r="G76" s="54"/>
      <c r="H76" s="54"/>
      <c r="I76" s="55"/>
      <c r="J76" s="69" t="s">
        <v>84</v>
      </c>
      <c r="K76" s="69"/>
      <c r="L76" s="69"/>
      <c r="M76" s="69"/>
      <c r="N76" s="69"/>
      <c r="O76" s="69" t="s">
        <v>84</v>
      </c>
      <c r="P76" s="69"/>
      <c r="Q76" s="69"/>
      <c r="R76" s="69"/>
      <c r="S76" s="69"/>
      <c r="T76" s="69"/>
      <c r="U76" s="69"/>
      <c r="V76" s="69"/>
      <c r="W76" s="69"/>
      <c r="X76" s="69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38.25" customHeight="1" x14ac:dyDescent="0.2">
      <c r="A77" s="61">
        <v>1</v>
      </c>
      <c r="B77" s="61"/>
      <c r="C77" s="62" t="s">
        <v>113</v>
      </c>
      <c r="D77" s="63"/>
      <c r="E77" s="63"/>
      <c r="F77" s="63"/>
      <c r="G77" s="63"/>
      <c r="H77" s="63"/>
      <c r="I77" s="64"/>
      <c r="J77" s="65" t="s">
        <v>88</v>
      </c>
      <c r="K77" s="65"/>
      <c r="L77" s="65"/>
      <c r="M77" s="65"/>
      <c r="N77" s="65"/>
      <c r="O77" s="65" t="s">
        <v>89</v>
      </c>
      <c r="P77" s="65"/>
      <c r="Q77" s="65"/>
      <c r="R77" s="65"/>
      <c r="S77" s="65"/>
      <c r="T77" s="65"/>
      <c r="U77" s="65"/>
      <c r="V77" s="65"/>
      <c r="W77" s="65"/>
      <c r="X77" s="65"/>
      <c r="Y77" s="60">
        <v>0</v>
      </c>
      <c r="Z77" s="60"/>
      <c r="AA77" s="60"/>
      <c r="AB77" s="60"/>
      <c r="AC77" s="60"/>
      <c r="AD77" s="60">
        <v>24110</v>
      </c>
      <c r="AE77" s="60"/>
      <c r="AF77" s="60"/>
      <c r="AG77" s="60"/>
      <c r="AH77" s="60"/>
      <c r="AI77" s="60">
        <v>24110</v>
      </c>
      <c r="AJ77" s="60"/>
      <c r="AK77" s="60"/>
      <c r="AL77" s="60"/>
      <c r="AM77" s="60"/>
      <c r="AN77" s="60">
        <v>0</v>
      </c>
      <c r="AO77" s="60"/>
      <c r="AP77" s="60"/>
      <c r="AQ77" s="60"/>
      <c r="AR77" s="60"/>
      <c r="AS77" s="60">
        <v>24110</v>
      </c>
      <c r="AT77" s="60"/>
      <c r="AU77" s="60"/>
      <c r="AV77" s="60"/>
      <c r="AW77" s="60"/>
      <c r="AX77" s="60">
        <v>24110</v>
      </c>
      <c r="AY77" s="60"/>
      <c r="AZ77" s="60"/>
      <c r="BA77" s="60"/>
      <c r="BB77" s="60"/>
      <c r="BC77" s="60">
        <f>AN77-Y77</f>
        <v>0</v>
      </c>
      <c r="BD77" s="60"/>
      <c r="BE77" s="60"/>
      <c r="BF77" s="60"/>
      <c r="BG77" s="60"/>
      <c r="BH77" s="60">
        <f>AS77-AD77</f>
        <v>0</v>
      </c>
      <c r="BI77" s="60"/>
      <c r="BJ77" s="60"/>
      <c r="BK77" s="60"/>
      <c r="BL77" s="60"/>
      <c r="BM77" s="60">
        <v>0</v>
      </c>
      <c r="BN77" s="60"/>
      <c r="BO77" s="60"/>
      <c r="BP77" s="60"/>
      <c r="BQ77" s="6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63.75" customHeight="1" x14ac:dyDescent="0.2">
      <c r="A78" s="61">
        <v>2</v>
      </c>
      <c r="B78" s="61"/>
      <c r="C78" s="62" t="s">
        <v>114</v>
      </c>
      <c r="D78" s="63"/>
      <c r="E78" s="63"/>
      <c r="F78" s="63"/>
      <c r="G78" s="63"/>
      <c r="H78" s="63"/>
      <c r="I78" s="64"/>
      <c r="J78" s="65" t="s">
        <v>88</v>
      </c>
      <c r="K78" s="65"/>
      <c r="L78" s="65"/>
      <c r="M78" s="65"/>
      <c r="N78" s="65"/>
      <c r="O78" s="65" t="s">
        <v>89</v>
      </c>
      <c r="P78" s="65"/>
      <c r="Q78" s="65"/>
      <c r="R78" s="65"/>
      <c r="S78" s="65"/>
      <c r="T78" s="65"/>
      <c r="U78" s="65"/>
      <c r="V78" s="65"/>
      <c r="W78" s="65"/>
      <c r="X78" s="65"/>
      <c r="Y78" s="60">
        <v>0</v>
      </c>
      <c r="Z78" s="60"/>
      <c r="AA78" s="60"/>
      <c r="AB78" s="60"/>
      <c r="AC78" s="60"/>
      <c r="AD78" s="60">
        <v>22941</v>
      </c>
      <c r="AE78" s="60"/>
      <c r="AF78" s="60"/>
      <c r="AG78" s="60"/>
      <c r="AH78" s="60"/>
      <c r="AI78" s="60">
        <v>22941</v>
      </c>
      <c r="AJ78" s="60"/>
      <c r="AK78" s="60"/>
      <c r="AL78" s="60"/>
      <c r="AM78" s="60"/>
      <c r="AN78" s="60">
        <v>0</v>
      </c>
      <c r="AO78" s="60"/>
      <c r="AP78" s="60"/>
      <c r="AQ78" s="60"/>
      <c r="AR78" s="60"/>
      <c r="AS78" s="60">
        <v>44907</v>
      </c>
      <c r="AT78" s="60"/>
      <c r="AU78" s="60"/>
      <c r="AV78" s="60"/>
      <c r="AW78" s="60"/>
      <c r="AX78" s="60">
        <v>44907</v>
      </c>
      <c r="AY78" s="60"/>
      <c r="AZ78" s="60"/>
      <c r="BA78" s="60"/>
      <c r="BB78" s="60"/>
      <c r="BC78" s="60">
        <f>AN78-Y78</f>
        <v>0</v>
      </c>
      <c r="BD78" s="60"/>
      <c r="BE78" s="60"/>
      <c r="BF78" s="60"/>
      <c r="BG78" s="60"/>
      <c r="BH78" s="60">
        <f>AS78-AD78</f>
        <v>21966</v>
      </c>
      <c r="BI78" s="60"/>
      <c r="BJ78" s="60"/>
      <c r="BK78" s="60"/>
      <c r="BL78" s="60"/>
      <c r="BM78" s="60">
        <v>21966</v>
      </c>
      <c r="BN78" s="60"/>
      <c r="BO78" s="60"/>
      <c r="BP78" s="60"/>
      <c r="BQ78" s="6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79" t="s">
        <v>63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100" t="s">
        <v>3</v>
      </c>
      <c r="B82" s="101"/>
      <c r="C82" s="100" t="s">
        <v>6</v>
      </c>
      <c r="D82" s="102"/>
      <c r="E82" s="102"/>
      <c r="F82" s="102"/>
      <c r="G82" s="102"/>
      <c r="H82" s="102"/>
      <c r="I82" s="101"/>
      <c r="J82" s="100" t="s">
        <v>5</v>
      </c>
      <c r="K82" s="102"/>
      <c r="L82" s="102"/>
      <c r="M82" s="102"/>
      <c r="N82" s="101"/>
      <c r="O82" s="76" t="s">
        <v>64</v>
      </c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4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90">
        <v>1</v>
      </c>
      <c r="B83" s="90"/>
      <c r="C83" s="90">
        <v>2</v>
      </c>
      <c r="D83" s="90"/>
      <c r="E83" s="90"/>
      <c r="F83" s="90"/>
      <c r="G83" s="90"/>
      <c r="H83" s="90"/>
      <c r="I83" s="90"/>
      <c r="J83" s="90">
        <v>3</v>
      </c>
      <c r="K83" s="90"/>
      <c r="L83" s="90"/>
      <c r="M83" s="90"/>
      <c r="N83" s="90"/>
      <c r="O83" s="91">
        <v>4</v>
      </c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3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47" t="s">
        <v>36</v>
      </c>
      <c r="B84" s="47"/>
      <c r="C84" s="94" t="s">
        <v>14</v>
      </c>
      <c r="D84" s="95"/>
      <c r="E84" s="95"/>
      <c r="F84" s="95"/>
      <c r="G84" s="95"/>
      <c r="H84" s="95"/>
      <c r="I84" s="96"/>
      <c r="J84" s="47" t="s">
        <v>15</v>
      </c>
      <c r="K84" s="47"/>
      <c r="L84" s="47"/>
      <c r="M84" s="47"/>
      <c r="N84" s="47"/>
      <c r="O84" s="89" t="s">
        <v>72</v>
      </c>
      <c r="P84" s="97"/>
      <c r="Q84" s="97"/>
      <c r="R84" s="97"/>
      <c r="S84" s="97"/>
      <c r="T84" s="97"/>
      <c r="U84" s="97"/>
      <c r="V84" s="97"/>
      <c r="W84" s="97"/>
      <c r="X84" s="97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98"/>
      <c r="BP84" s="98"/>
      <c r="BQ84" s="99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46" customFormat="1" ht="15.75" x14ac:dyDescent="0.2">
      <c r="A85" s="52">
        <v>0</v>
      </c>
      <c r="B85" s="52"/>
      <c r="C85" s="52" t="s">
        <v>83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6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9"/>
      <c r="BR85" s="44"/>
      <c r="BS85" s="44"/>
      <c r="BT85" s="44"/>
      <c r="BU85" s="44"/>
      <c r="BV85" s="44"/>
      <c r="BW85" s="44"/>
      <c r="BX85" s="44"/>
      <c r="BY85" s="44"/>
      <c r="BZ85" s="45"/>
      <c r="CA85" s="46" t="s">
        <v>66</v>
      </c>
    </row>
    <row r="86" spans="1:79" s="46" customFormat="1" ht="15.75" x14ac:dyDescent="0.2">
      <c r="A86" s="52">
        <v>0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6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9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38" customFormat="1" ht="89.25" customHeight="1" x14ac:dyDescent="0.2">
      <c r="A87" s="47">
        <v>2</v>
      </c>
      <c r="B87" s="47"/>
      <c r="C87" s="89" t="s">
        <v>110</v>
      </c>
      <c r="D87" s="63"/>
      <c r="E87" s="63"/>
      <c r="F87" s="63"/>
      <c r="G87" s="63"/>
      <c r="H87" s="63"/>
      <c r="I87" s="64"/>
      <c r="J87" s="47" t="s">
        <v>88</v>
      </c>
      <c r="K87" s="47"/>
      <c r="L87" s="47"/>
      <c r="M87" s="47"/>
      <c r="N87" s="47"/>
      <c r="O87" s="48" t="s">
        <v>107</v>
      </c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1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75" x14ac:dyDescent="0.2">
      <c r="A88" s="52">
        <v>0</v>
      </c>
      <c r="B88" s="52"/>
      <c r="C88" s="53" t="s">
        <v>86</v>
      </c>
      <c r="D88" s="54"/>
      <c r="E88" s="54"/>
      <c r="F88" s="54"/>
      <c r="G88" s="54"/>
      <c r="H88" s="54"/>
      <c r="I88" s="55"/>
      <c r="J88" s="52"/>
      <c r="K88" s="52"/>
      <c r="L88" s="52"/>
      <c r="M88" s="52"/>
      <c r="N88" s="52"/>
      <c r="O88" s="56"/>
      <c r="P88" s="57"/>
      <c r="Q88" s="57"/>
      <c r="R88" s="57"/>
      <c r="S88" s="57"/>
      <c r="T88" s="57"/>
      <c r="U88" s="57"/>
      <c r="V88" s="57"/>
      <c r="W88" s="57"/>
      <c r="X88" s="57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9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52">
        <v>0</v>
      </c>
      <c r="B89" s="52"/>
      <c r="C89" s="53"/>
      <c r="D89" s="54"/>
      <c r="E89" s="54"/>
      <c r="F89" s="54"/>
      <c r="G89" s="54"/>
      <c r="H89" s="54"/>
      <c r="I89" s="55"/>
      <c r="J89" s="52"/>
      <c r="K89" s="52"/>
      <c r="L89" s="52"/>
      <c r="M89" s="52"/>
      <c r="N89" s="52"/>
      <c r="O89" s="56"/>
      <c r="P89" s="57"/>
      <c r="Q89" s="57"/>
      <c r="R89" s="57"/>
      <c r="S89" s="57"/>
      <c r="T89" s="57"/>
      <c r="U89" s="57"/>
      <c r="V89" s="57"/>
      <c r="W89" s="57"/>
      <c r="X89" s="57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9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52">
        <v>0</v>
      </c>
      <c r="B90" s="52"/>
      <c r="C90" s="53" t="s">
        <v>87</v>
      </c>
      <c r="D90" s="54"/>
      <c r="E90" s="54"/>
      <c r="F90" s="54"/>
      <c r="G90" s="54"/>
      <c r="H90" s="54"/>
      <c r="I90" s="55"/>
      <c r="J90" s="52"/>
      <c r="K90" s="52"/>
      <c r="L90" s="52"/>
      <c r="M90" s="52"/>
      <c r="N90" s="52"/>
      <c r="O90" s="56"/>
      <c r="P90" s="57"/>
      <c r="Q90" s="57"/>
      <c r="R90" s="57"/>
      <c r="S90" s="57"/>
      <c r="T90" s="57"/>
      <c r="U90" s="57"/>
      <c r="V90" s="57"/>
      <c r="W90" s="57"/>
      <c r="X90" s="57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9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 x14ac:dyDescent="0.2">
      <c r="A91" s="52">
        <v>0</v>
      </c>
      <c r="B91" s="52"/>
      <c r="C91" s="53"/>
      <c r="D91" s="54"/>
      <c r="E91" s="54"/>
      <c r="F91" s="54"/>
      <c r="G91" s="54"/>
      <c r="H91" s="54"/>
      <c r="I91" s="55"/>
      <c r="J91" s="52"/>
      <c r="K91" s="52"/>
      <c r="L91" s="52"/>
      <c r="M91" s="52"/>
      <c r="N91" s="52"/>
      <c r="O91" s="56"/>
      <c r="P91" s="57"/>
      <c r="Q91" s="57"/>
      <c r="R91" s="57"/>
      <c r="S91" s="57"/>
      <c r="T91" s="57"/>
      <c r="U91" s="57"/>
      <c r="V91" s="57"/>
      <c r="W91" s="57"/>
      <c r="X91" s="57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9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38" customFormat="1" ht="63.75" customHeight="1" x14ac:dyDescent="0.2">
      <c r="A92" s="47">
        <v>2</v>
      </c>
      <c r="B92" s="47"/>
      <c r="C92" s="89" t="s">
        <v>114</v>
      </c>
      <c r="D92" s="63"/>
      <c r="E92" s="63"/>
      <c r="F92" s="63"/>
      <c r="G92" s="63"/>
      <c r="H92" s="63"/>
      <c r="I92" s="64"/>
      <c r="J92" s="47" t="s">
        <v>88</v>
      </c>
      <c r="K92" s="47"/>
      <c r="L92" s="47"/>
      <c r="M92" s="47"/>
      <c r="N92" s="47"/>
      <c r="O92" s="48" t="s">
        <v>115</v>
      </c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1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79" t="s">
        <v>65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</row>
    <row r="95" spans="1:79" ht="15.95" customHeight="1" x14ac:dyDescent="0.2">
      <c r="A95" s="88" t="s">
        <v>117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79" t="s">
        <v>46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</row>
    <row r="98" spans="1:64" ht="31.5" customHeight="1" x14ac:dyDescent="0.2">
      <c r="A98" s="88" t="s">
        <v>118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82" t="s">
        <v>92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85" t="s">
        <v>94</v>
      </c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</row>
    <row r="105" spans="1:64" x14ac:dyDescent="0.2">
      <c r="W105" s="87" t="s">
        <v>8</v>
      </c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4"/>
      <c r="AO105" s="4"/>
      <c r="AP105" s="87" t="s">
        <v>73</v>
      </c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</row>
    <row r="108" spans="1:64" ht="15.95" customHeight="1" x14ac:dyDescent="0.25">
      <c r="A108" s="82" t="s">
        <v>93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85" t="s">
        <v>95</v>
      </c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</row>
    <row r="109" spans="1:64" x14ac:dyDescent="0.2">
      <c r="W109" s="87" t="s">
        <v>8</v>
      </c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4"/>
      <c r="AO109" s="4"/>
      <c r="AP109" s="87" t="s">
        <v>73</v>
      </c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</row>
  </sheetData>
  <mergeCells count="40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63:BQ63"/>
    <mergeCell ref="A61:B61"/>
    <mergeCell ref="C61:R61"/>
    <mergeCell ref="S61:W61"/>
    <mergeCell ref="X61:AB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59:B59"/>
    <mergeCell ref="C59:R59"/>
    <mergeCell ref="S59:W59"/>
    <mergeCell ref="X59:AB59"/>
    <mergeCell ref="AC59:AH59"/>
    <mergeCell ref="AI59:AM59"/>
    <mergeCell ref="AN59:AR59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BM68:BQ68"/>
    <mergeCell ref="A83:B83"/>
    <mergeCell ref="C83:I83"/>
    <mergeCell ref="J83:N83"/>
    <mergeCell ref="O83:BQ83"/>
    <mergeCell ref="A84:B84"/>
    <mergeCell ref="C84:I84"/>
    <mergeCell ref="J84:N84"/>
    <mergeCell ref="O84:BQ84"/>
    <mergeCell ref="AX70:BB70"/>
    <mergeCell ref="BC70:BG70"/>
    <mergeCell ref="BH70:BL70"/>
    <mergeCell ref="BM70:BQ70"/>
    <mergeCell ref="A80:BQ80"/>
    <mergeCell ref="A82:B82"/>
    <mergeCell ref="C82:I82"/>
    <mergeCell ref="J82:N82"/>
    <mergeCell ref="O82:BQ82"/>
    <mergeCell ref="AS71:AW71"/>
    <mergeCell ref="A73:B73"/>
    <mergeCell ref="C73:I73"/>
    <mergeCell ref="J73:N73"/>
    <mergeCell ref="O73:X73"/>
    <mergeCell ref="Y73:AC73"/>
    <mergeCell ref="AD73:AH73"/>
    <mergeCell ref="A85:B85"/>
    <mergeCell ref="C85:I85"/>
    <mergeCell ref="J85:N85"/>
    <mergeCell ref="O85:BQ85"/>
    <mergeCell ref="A94:BL94"/>
    <mergeCell ref="A95:BL95"/>
    <mergeCell ref="A87:B87"/>
    <mergeCell ref="C87:I87"/>
    <mergeCell ref="J87:N87"/>
    <mergeCell ref="O87:BQ87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92:B92"/>
    <mergeCell ref="C92:I92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I61:BN61"/>
    <mergeCell ref="AC61:AH61"/>
    <mergeCell ref="AI61:AM61"/>
    <mergeCell ref="AN61:AR61"/>
    <mergeCell ref="AS61:AX61"/>
    <mergeCell ref="AY61:BC61"/>
    <mergeCell ref="BD61:BH61"/>
    <mergeCell ref="AZ45:BC45"/>
    <mergeCell ref="BD45:BH45"/>
    <mergeCell ref="BI45:BM45"/>
    <mergeCell ref="BN45:BQ45"/>
    <mergeCell ref="AN60:AR60"/>
    <mergeCell ref="AS60:AX60"/>
    <mergeCell ref="AY60:BC60"/>
    <mergeCell ref="BD60:BH60"/>
    <mergeCell ref="BI60:BN60"/>
    <mergeCell ref="AY58:BC58"/>
    <mergeCell ref="BD58:BH58"/>
    <mergeCell ref="BI58:BN58"/>
    <mergeCell ref="BD57:BH57"/>
    <mergeCell ref="BI57:BN57"/>
    <mergeCell ref="AY57:BC57"/>
    <mergeCell ref="A47:BQ47"/>
    <mergeCell ref="A49:B49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72:BQ72"/>
    <mergeCell ref="A70:B70"/>
    <mergeCell ref="C70:I70"/>
    <mergeCell ref="J70:N70"/>
    <mergeCell ref="O70:X70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J92:N92"/>
    <mergeCell ref="O92:BQ92"/>
    <mergeCell ref="A90:B90"/>
    <mergeCell ref="C90:I90"/>
    <mergeCell ref="J90:N90"/>
    <mergeCell ref="O90:BQ90"/>
    <mergeCell ref="A91:B91"/>
    <mergeCell ref="C91:I91"/>
    <mergeCell ref="J91:N91"/>
    <mergeCell ref="O91:BQ91"/>
  </mergeCells>
  <conditionalFormatting sqref="C81 C96 C70 C85">
    <cfRule type="cellIs" dxfId="34" priority="37" stopIfTrue="1" operator="equal">
      <formula>$C69</formula>
    </cfRule>
  </conditionalFormatting>
  <conditionalFormatting sqref="A70:B70 A81:B81 A85:B85 A96:B96 A60:B60 A79:B79 A93:B93">
    <cfRule type="cellIs" dxfId="33" priority="38" stopIfTrue="1" operator="equal">
      <formula>0</formula>
    </cfRule>
  </conditionalFormatting>
  <conditionalFormatting sqref="A61:B61">
    <cfRule type="cellIs" dxfId="32" priority="36" stopIfTrue="1" operator="equal">
      <formula>0</formula>
    </cfRule>
  </conditionalFormatting>
  <conditionalFormatting sqref="C79">
    <cfRule type="cellIs" dxfId="31" priority="602" stopIfTrue="1" operator="equal">
      <formula>$C70</formula>
    </cfRule>
  </conditionalFormatting>
  <conditionalFormatting sqref="C71">
    <cfRule type="cellIs" dxfId="30" priority="33" stopIfTrue="1" operator="equal">
      <formula>$C70</formula>
    </cfRule>
  </conditionalFormatting>
  <conditionalFormatting sqref="A71:B71">
    <cfRule type="cellIs" dxfId="29" priority="34" stopIfTrue="1" operator="equal">
      <formula>0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77">
    <cfRule type="cellIs" dxfId="18" priority="21" stopIfTrue="1" operator="equal">
      <formula>$C76</formula>
    </cfRule>
  </conditionalFormatting>
  <conditionalFormatting sqref="A77:B77">
    <cfRule type="cellIs" dxfId="17" priority="22" stopIfTrue="1" operator="equal">
      <formula>0</formula>
    </cfRule>
  </conditionalFormatting>
  <conditionalFormatting sqref="C78">
    <cfRule type="cellIs" dxfId="16" priority="19" stopIfTrue="1" operator="equal">
      <formula>$C77</formula>
    </cfRule>
  </conditionalFormatting>
  <conditionalFormatting sqref="A78:B78">
    <cfRule type="cellIs" dxfId="15" priority="20" stopIfTrue="1" operator="equal">
      <formula>0</formula>
    </cfRule>
  </conditionalFormatting>
  <conditionalFormatting sqref="C93">
    <cfRule type="cellIs" dxfId="14" priority="604" stopIfTrue="1" operator="equal">
      <formula>$C85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46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2025-03-17T13:11:07Z</dcterms:modified>
</cp:coreProperties>
</file>